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ThisWorkbook" defaultThemeVersion="124226"/>
  <mc:AlternateContent xmlns:mc="http://schemas.openxmlformats.org/markup-compatibility/2006">
    <mc:Choice Requires="x15">
      <x15ac:absPath xmlns:x15ac="http://schemas.microsoft.com/office/spreadsheetml/2010/11/ac" url="D:\AFAQ- Procurement\UNICEF\60 Sites UNICEF\26 March 2024 New BOQ &amp; Requisition\BoQs of 60 sites for MRW Tender Purpose\"/>
    </mc:Choice>
  </mc:AlternateContent>
  <xr:revisionPtr revIDLastSave="0" documentId="13_ncr:1_{06B2BC15-51BF-484A-8C02-461968FCD2DE}" xr6:coauthVersionLast="47" xr6:coauthVersionMax="47" xr10:uidLastSave="{00000000-0000-0000-0000-000000000000}"/>
  <bookViews>
    <workbookView xWindow="-120" yWindow="-120" windowWidth="20730" windowHeight="11040" xr2:uid="{00000000-000D-0000-FFFF-FFFF00000000}"/>
  </bookViews>
  <sheets>
    <sheet name="BOQ" sheetId="32" r:id="rId1"/>
  </sheets>
  <definedNames>
    <definedName name="MAIN_ENTRANCE_WINDOW" localSheetId="0">#REF!</definedName>
    <definedName name="MAIN_ENTRANCE_WINDOW">#REF!</definedName>
    <definedName name="_xlnm.Print_Area" localSheetId="0">BOQ!$A$1:$L$25</definedName>
    <definedName name="_xlnm.Print_Titles" localSheetId="0">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6" i="32" l="1"/>
  <c r="K15" i="32" l="1"/>
  <c r="K7" i="32" l="1"/>
  <c r="K24" i="32" l="1"/>
  <c r="K11" i="32" l="1"/>
  <c r="K9" i="32"/>
  <c r="K6" i="32"/>
  <c r="R759" i="32" l="1"/>
  <c r="N42" i="32" l="1"/>
</calcChain>
</file>

<file path=xl/sharedStrings.xml><?xml version="1.0" encoding="utf-8"?>
<sst xmlns="http://schemas.openxmlformats.org/spreadsheetml/2006/main" count="87" uniqueCount="36">
  <si>
    <t>x</t>
  </si>
  <si>
    <t>=</t>
  </si>
  <si>
    <t>L</t>
  </si>
  <si>
    <t>Quantity</t>
  </si>
  <si>
    <t>Sr.
No</t>
  </si>
  <si>
    <t>Description of Items</t>
  </si>
  <si>
    <t>Bill of Quantity</t>
  </si>
  <si>
    <t>W</t>
  </si>
  <si>
    <t>D/H</t>
  </si>
  <si>
    <t>No.</t>
  </si>
  <si>
    <t>TOTAL</t>
  </si>
  <si>
    <t>lumsum</t>
  </si>
  <si>
    <t>STRENGTHENING PARTICIPATORY ORGANIZATION</t>
  </si>
  <si>
    <t>Plaster work</t>
  </si>
  <si>
    <t>Grouting</t>
  </si>
  <si>
    <t>i</t>
  </si>
  <si>
    <t>Flooring</t>
  </si>
  <si>
    <t>Solar System</t>
  </si>
  <si>
    <t>Paint Work</t>
  </si>
  <si>
    <t>Washroom repair</t>
  </si>
  <si>
    <t>Removal of demage palster and Replastring (PATCHING)  of demaged plaster work of (1:4) C/S of classrooms,wiranda and boundary wall.</t>
  </si>
  <si>
    <t>Miscellaneous ( Paint work drawing of UNICEF LOGO and other art work</t>
  </si>
  <si>
    <t>Steel Name Plate</t>
  </si>
  <si>
    <t>Providing water facility(including boring if needed)</t>
  </si>
  <si>
    <t>ii</t>
  </si>
  <si>
    <t>Providing and fixing of steel name plate on front wall of school</t>
  </si>
  <si>
    <t>X</t>
  </si>
  <si>
    <t>Applying  distembering ,oil paint Weather resistant   paint  coating such as  ICI weather sheet sheild ,Berger weather coat or equivalent to  exterior and interior walls or ceiling   door windows including supplying all materials ,lobour scaffolding and removel and removel of debris etc  with scoffoldings.(Class rooms, wiranda, boundary wall white wash inside and outside.</t>
  </si>
  <si>
    <t xml:space="preserve">Wooden work </t>
  </si>
  <si>
    <t>Providing and Fixing of wooden windows with frame</t>
  </si>
  <si>
    <t>Removal of exisiting grout and Providing and laying of Mud Mortar 4" thick grouting on classrooms, and wrinda roof.</t>
  </si>
  <si>
    <t xml:space="preserve">Providing and Fixing of wooden doors </t>
  </si>
  <si>
    <t>Installation solar system 1pannel of 180 and 2 GFC fans with complete fitting.</t>
  </si>
  <si>
    <t>Removal of existing demage C.C block and Provinding and laying of pucca floor(1:2:4 ) outside wiranda</t>
  </si>
  <si>
    <t>Rehabilitation of existing of toilet lumpsum providing proper drainage , construction of spectic of size 4*4.</t>
  </si>
  <si>
    <t>1.REPAIR WORK OF GBPS KOOH DITO SEELRO,KAMBAR           SEMIS CODE:427030102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</si>
</sst>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46">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u/>
      <sz val="18"/>
      <color theme="1"/>
      <name val="Bookman Old Style"/>
      <family val="1"/>
    </font>
    <font>
      <b/>
      <sz val="18"/>
      <name val="Bookman Old Style"/>
      <family val="1"/>
    </font>
    <font>
      <b/>
      <i/>
      <u/>
      <sz val="20"/>
      <color theme="1"/>
      <name val="Bookman Old Style"/>
      <family val="1"/>
    </font>
    <font>
      <sz val="16"/>
      <color theme="1"/>
      <name val="Bookman Old Style"/>
      <family val="1"/>
    </font>
    <font>
      <b/>
      <u/>
      <sz val="16"/>
      <color theme="1"/>
      <name val="Bookman Old Style"/>
      <family val="1"/>
    </font>
    <font>
      <b/>
      <sz val="16"/>
      <color theme="1"/>
      <name val="Bookman Old Style"/>
      <family val="1"/>
    </font>
    <font>
      <b/>
      <sz val="24"/>
      <name val="Calibri"/>
      <family val="2"/>
      <scheme val="minor"/>
    </font>
    <font>
      <b/>
      <sz val="18"/>
      <name val="Calibri"/>
      <family val="2"/>
      <scheme val="minor"/>
    </font>
    <font>
      <b/>
      <sz val="16"/>
      <name val="Calibri"/>
      <family val="2"/>
      <scheme val="minor"/>
    </font>
    <font>
      <b/>
      <sz val="11"/>
      <name val="Calibri"/>
      <family val="2"/>
      <scheme val="minor"/>
    </font>
    <font>
      <b/>
      <sz val="12"/>
      <color theme="1"/>
      <name val="Calibri"/>
      <family val="2"/>
      <scheme val="minor"/>
    </font>
    <font>
      <b/>
      <u/>
      <sz val="16"/>
      <name val="Calibri"/>
      <family val="2"/>
      <scheme val="minor"/>
    </font>
    <font>
      <sz val="12.5"/>
      <color theme="1"/>
      <name val="Calibri"/>
      <family val="2"/>
      <scheme val="minor"/>
    </font>
    <font>
      <sz val="16"/>
      <name val="Calibri"/>
      <family val="2"/>
      <scheme val="minor"/>
    </font>
    <font>
      <sz val="11"/>
      <name val="Calibri"/>
      <family val="2"/>
      <scheme val="minor"/>
    </font>
    <font>
      <sz val="12"/>
      <color theme="1"/>
      <name val="Calibri"/>
      <family val="2"/>
      <scheme val="minor"/>
    </font>
    <font>
      <sz val="12"/>
      <name val="Calibri"/>
      <family val="2"/>
      <scheme val="minor"/>
    </font>
    <font>
      <sz val="16"/>
      <color theme="1"/>
      <name val="Calibri"/>
      <family val="2"/>
      <scheme val="minor"/>
    </font>
    <font>
      <b/>
      <sz val="16"/>
      <color theme="1"/>
      <name val="Calibri"/>
      <family val="2"/>
      <scheme val="minor"/>
    </font>
    <font>
      <b/>
      <sz val="12.5"/>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05">
    <xf numFmtId="0" fontId="0" fillId="0" borderId="0"/>
    <xf numFmtId="43" fontId="4" fillId="0" borderId="0" applyFont="0" applyFill="0" applyBorder="0" applyAlignment="0" applyProtection="0"/>
    <xf numFmtId="43" fontId="6"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0" fontId="4" fillId="0" borderId="0"/>
    <xf numFmtId="0" fontId="7" fillId="0" borderId="0"/>
    <xf numFmtId="0" fontId="8" fillId="0" borderId="0"/>
    <xf numFmtId="0" fontId="8" fillId="0" borderId="0"/>
    <xf numFmtId="0" fontId="7" fillId="0" borderId="0"/>
    <xf numFmtId="0" fontId="9" fillId="0" borderId="0"/>
    <xf numFmtId="43"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9" fontId="9" fillId="0" borderId="0" applyFont="0" applyFill="0" applyBorder="0" applyAlignment="0" applyProtection="0"/>
    <xf numFmtId="0" fontId="3" fillId="0" borderId="0"/>
    <xf numFmtId="0" fontId="4" fillId="0" borderId="0"/>
    <xf numFmtId="0" fontId="10" fillId="0" borderId="0"/>
    <xf numFmtId="0" fontId="3" fillId="0" borderId="0"/>
    <xf numFmtId="43" fontId="3" fillId="0" borderId="0" applyFont="0" applyFill="0" applyBorder="0" applyAlignment="0" applyProtection="0"/>
    <xf numFmtId="0" fontId="9" fillId="0" borderId="0"/>
    <xf numFmtId="0" fontId="11"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1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13"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9"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14" fillId="0" borderId="0"/>
    <xf numFmtId="0" fontId="2" fillId="0" borderId="0"/>
    <xf numFmtId="0" fontId="2" fillId="0" borderId="0"/>
    <xf numFmtId="0" fontId="2" fillId="0" borderId="0"/>
    <xf numFmtId="9" fontId="4" fillId="0" borderId="0" applyFont="0" applyFill="0" applyBorder="0" applyAlignment="0" applyProtection="0"/>
    <xf numFmtId="0" fontId="15" fillId="0" borderId="0"/>
    <xf numFmtId="43" fontId="15"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9"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15" fillId="0" borderId="0" applyFont="0" applyFill="0" applyBorder="0" applyAlignment="0" applyProtection="0"/>
  </cellStyleXfs>
  <cellXfs count="115">
    <xf numFmtId="0" fontId="0" fillId="0" borderId="0" xfId="0"/>
    <xf numFmtId="0" fontId="24" fillId="0" borderId="0" xfId="0" applyFont="1" applyAlignment="1">
      <alignment vertical="center"/>
    </xf>
    <xf numFmtId="0" fontId="19" fillId="0" borderId="0" xfId="0" applyFont="1" applyAlignment="1">
      <alignment horizontal="left" vertical="center" wrapText="1"/>
    </xf>
    <xf numFmtId="0" fontId="19" fillId="0" borderId="0" xfId="0" applyFont="1" applyAlignment="1">
      <alignment horizontal="left" vertical="top" wrapText="1"/>
    </xf>
    <xf numFmtId="0" fontId="24" fillId="0" borderId="0" xfId="0" applyFont="1" applyAlignment="1">
      <alignment vertical="center" wrapText="1"/>
    </xf>
    <xf numFmtId="0" fontId="19" fillId="0" borderId="0" xfId="0" applyFont="1" applyAlignment="1">
      <alignment vertical="center" wrapText="1"/>
    </xf>
    <xf numFmtId="2" fontId="21" fillId="0" borderId="0" xfId="76" applyNumberFormat="1" applyFont="1" applyAlignment="1">
      <alignment horizontal="justify" vertical="center" wrapText="1"/>
    </xf>
    <xf numFmtId="0" fontId="17" fillId="2" borderId="0" xfId="76" applyFont="1" applyFill="1"/>
    <xf numFmtId="0" fontId="9" fillId="2" borderId="0" xfId="76" applyFont="1" applyFill="1"/>
    <xf numFmtId="0" fontId="22" fillId="0" borderId="0" xfId="76" applyFont="1"/>
    <xf numFmtId="1" fontId="18" fillId="2" borderId="0" xfId="76" applyNumberFormat="1" applyFont="1" applyFill="1" applyAlignment="1">
      <alignment horizontal="left" vertical="center" wrapText="1"/>
    </xf>
    <xf numFmtId="43" fontId="17" fillId="2" borderId="0" xfId="76" applyNumberFormat="1" applyFont="1" applyFill="1" applyAlignment="1">
      <alignment vertical="center"/>
    </xf>
    <xf numFmtId="0" fontId="19" fillId="0" borderId="0" xfId="0" applyFont="1" applyAlignment="1">
      <alignment horizontal="center" vertical="center" wrapText="1"/>
    </xf>
    <xf numFmtId="0" fontId="25" fillId="0" borderId="0" xfId="0" applyFont="1" applyAlignment="1">
      <alignment horizontal="right" vertical="center" wrapText="1"/>
    </xf>
    <xf numFmtId="43" fontId="19" fillId="0" borderId="0" xfId="0" applyNumberFormat="1" applyFont="1" applyAlignment="1">
      <alignment horizontal="center" vertical="center"/>
    </xf>
    <xf numFmtId="2" fontId="21" fillId="0" borderId="0" xfId="76" applyNumberFormat="1" applyFont="1" applyAlignment="1">
      <alignment horizontal="center" vertical="top" wrapText="1"/>
    </xf>
    <xf numFmtId="0" fontId="17" fillId="2" borderId="0" xfId="76" applyFont="1" applyFill="1" applyAlignment="1">
      <alignment vertical="center"/>
    </xf>
    <xf numFmtId="3" fontId="20" fillId="2" borderId="0" xfId="76" applyNumberFormat="1" applyFont="1" applyFill="1" applyAlignment="1">
      <alignment horizontal="center" vertical="center"/>
    </xf>
    <xf numFmtId="0" fontId="17" fillId="2" borderId="0" xfId="76" quotePrefix="1" applyFont="1" applyFill="1" applyAlignment="1">
      <alignment horizontal="center" vertical="center" wrapText="1"/>
    </xf>
    <xf numFmtId="43" fontId="17" fillId="2" borderId="0" xfId="1" applyFont="1" applyFill="1" applyBorder="1" applyAlignment="1">
      <alignment vertical="center" wrapText="1"/>
    </xf>
    <xf numFmtId="43" fontId="17" fillId="2" borderId="0" xfId="1" applyFont="1" applyFill="1" applyBorder="1" applyAlignment="1">
      <alignment horizontal="center" vertical="center" wrapText="1"/>
    </xf>
    <xf numFmtId="3" fontId="17" fillId="2" borderId="0" xfId="77" applyNumberFormat="1" applyFont="1" applyFill="1" applyBorder="1" applyAlignment="1">
      <alignment horizontal="center" vertical="center" wrapText="1"/>
    </xf>
    <xf numFmtId="43" fontId="25" fillId="0" borderId="0" xfId="82" applyFont="1" applyFill="1" applyBorder="1" applyAlignment="1">
      <alignment horizontal="center" vertical="center" wrapText="1"/>
    </xf>
    <xf numFmtId="0" fontId="17" fillId="2" borderId="0" xfId="76" applyFont="1" applyFill="1" applyAlignment="1">
      <alignment horizontal="center" vertical="center" wrapText="1"/>
    </xf>
    <xf numFmtId="0" fontId="24" fillId="0" borderId="0" xfId="0" applyFont="1" applyAlignment="1">
      <alignment horizontal="left" vertical="top"/>
    </xf>
    <xf numFmtId="2" fontId="21" fillId="0" borderId="0" xfId="76" applyNumberFormat="1" applyFont="1" applyAlignment="1">
      <alignment horizontal="center" vertical="center" wrapText="1"/>
    </xf>
    <xf numFmtId="170" fontId="17" fillId="2" borderId="0" xfId="1" applyNumberFormat="1" applyFont="1" applyFill="1" applyBorder="1" applyAlignment="1">
      <alignment horizontal="center" vertical="center" wrapText="1"/>
    </xf>
    <xf numFmtId="43" fontId="25" fillId="0" borderId="0" xfId="82" applyFont="1" applyFill="1" applyBorder="1" applyAlignment="1">
      <alignment vertical="center" wrapText="1"/>
    </xf>
    <xf numFmtId="0" fontId="16" fillId="2" borderId="0" xfId="76" applyFont="1" applyFill="1" applyAlignment="1">
      <alignment horizontal="center" vertical="center" wrapText="1"/>
    </xf>
    <xf numFmtId="0" fontId="9" fillId="2" borderId="0" xfId="76" applyFont="1" applyFill="1" applyAlignment="1">
      <alignment vertical="center"/>
    </xf>
    <xf numFmtId="3" fontId="20" fillId="2" borderId="0" xfId="76" applyNumberFormat="1" applyFont="1" applyFill="1" applyAlignment="1">
      <alignment vertical="center"/>
    </xf>
    <xf numFmtId="1" fontId="18" fillId="2" borderId="0" xfId="76" applyNumberFormat="1" applyFont="1" applyFill="1" applyAlignment="1">
      <alignment horizontal="center" vertical="center"/>
    </xf>
    <xf numFmtId="43" fontId="31" fillId="0" borderId="0" xfId="0" applyNumberFormat="1" applyFont="1" applyAlignment="1">
      <alignment vertical="center" wrapText="1"/>
    </xf>
    <xf numFmtId="0" fontId="19" fillId="0" borderId="0" xfId="0" applyFont="1" applyAlignment="1">
      <alignment horizontal="right" vertical="center" wrapText="1"/>
    </xf>
    <xf numFmtId="0" fontId="29" fillId="0" borderId="0" xfId="0" applyFont="1" applyAlignment="1">
      <alignment vertical="center" wrapText="1"/>
    </xf>
    <xf numFmtId="0" fontId="24" fillId="0" borderId="0" xfId="0" applyFont="1" applyAlignment="1">
      <alignment horizontal="center" vertical="center" wrapText="1"/>
    </xf>
    <xf numFmtId="0" fontId="19" fillId="0" borderId="0" xfId="0" quotePrefix="1" applyFont="1" applyAlignment="1">
      <alignment horizontal="center" vertical="center" wrapText="1"/>
    </xf>
    <xf numFmtId="0" fontId="24" fillId="0" borderId="0" xfId="0" applyFont="1" applyAlignment="1">
      <alignment horizontal="center" vertical="center"/>
    </xf>
    <xf numFmtId="0" fontId="19" fillId="0" borderId="0" xfId="0" applyFont="1" applyAlignment="1">
      <alignment horizontal="center" vertical="center"/>
    </xf>
    <xf numFmtId="1" fontId="20" fillId="2" borderId="0" xfId="76" applyNumberFormat="1" applyFont="1" applyFill="1" applyAlignment="1">
      <alignment horizontal="left" vertical="center" wrapText="1"/>
    </xf>
    <xf numFmtId="43" fontId="17" fillId="2" borderId="0" xfId="76" applyNumberFormat="1" applyFont="1" applyFill="1" applyAlignment="1">
      <alignment horizontal="right" vertical="center"/>
    </xf>
    <xf numFmtId="1" fontId="18" fillId="2" borderId="0" xfId="76" applyNumberFormat="1" applyFont="1" applyFill="1" applyAlignment="1">
      <alignment horizontal="center" vertical="center" wrapText="1"/>
    </xf>
    <xf numFmtId="2" fontId="21" fillId="0" borderId="0" xfId="76" applyNumberFormat="1" applyFont="1" applyAlignment="1">
      <alignment vertical="top" wrapText="1"/>
    </xf>
    <xf numFmtId="0" fontId="19" fillId="0" borderId="0" xfId="0" applyFont="1" applyAlignment="1">
      <alignment horizontal="center" vertical="top" wrapText="1"/>
    </xf>
    <xf numFmtId="43" fontId="9" fillId="2" borderId="0" xfId="1" applyFont="1" applyFill="1" applyBorder="1" applyAlignment="1"/>
    <xf numFmtId="0" fontId="22" fillId="0" borderId="0" xfId="76" applyFont="1" applyAlignment="1">
      <alignment vertical="center"/>
    </xf>
    <xf numFmtId="170" fontId="9" fillId="2" borderId="0" xfId="1" applyNumberFormat="1" applyFont="1" applyFill="1" applyBorder="1" applyAlignment="1">
      <alignment wrapText="1"/>
    </xf>
    <xf numFmtId="170" fontId="9" fillId="2" borderId="0" xfId="1" applyNumberFormat="1" applyFont="1" applyFill="1" applyBorder="1" applyAlignment="1"/>
    <xf numFmtId="170" fontId="9" fillId="2" borderId="0" xfId="1" applyNumberFormat="1" applyFont="1" applyFill="1" applyBorder="1" applyAlignment="1">
      <alignment horizontal="center"/>
    </xf>
    <xf numFmtId="43" fontId="9" fillId="2" borderId="0" xfId="1" applyFont="1" applyFill="1" applyBorder="1" applyAlignment="1">
      <alignment horizontal="center"/>
    </xf>
    <xf numFmtId="0" fontId="24" fillId="0" borderId="0" xfId="0" applyFont="1" applyAlignment="1">
      <alignment vertical="top"/>
    </xf>
    <xf numFmtId="0" fontId="9" fillId="2" borderId="0" xfId="76" applyFont="1" applyFill="1" applyAlignment="1">
      <alignment vertical="top"/>
    </xf>
    <xf numFmtId="166" fontId="9" fillId="2" borderId="0" xfId="77" applyNumberFormat="1" applyFont="1" applyFill="1" applyBorder="1" applyAlignment="1">
      <alignment horizontal="right"/>
    </xf>
    <xf numFmtId="0" fontId="23" fillId="2" borderId="0" xfId="76" applyFont="1" applyFill="1" applyAlignment="1">
      <alignment horizontal="center" vertical="center"/>
    </xf>
    <xf numFmtId="43" fontId="9" fillId="2" borderId="0" xfId="1" applyFont="1" applyFill="1" applyBorder="1"/>
    <xf numFmtId="170" fontId="9" fillId="2" borderId="0" xfId="1" applyNumberFormat="1" applyFont="1" applyFill="1" applyBorder="1"/>
    <xf numFmtId="43" fontId="9" fillId="2" borderId="0" xfId="76" applyNumberFormat="1" applyFont="1" applyFill="1"/>
    <xf numFmtId="3" fontId="27" fillId="2" borderId="0" xfId="76" applyNumberFormat="1" applyFont="1" applyFill="1" applyAlignment="1">
      <alignment vertical="center" wrapText="1"/>
    </xf>
    <xf numFmtId="3" fontId="37" fillId="2" borderId="1" xfId="76" applyNumberFormat="1" applyFont="1" applyFill="1" applyBorder="1" applyAlignment="1">
      <alignment horizontal="left" vertical="center"/>
    </xf>
    <xf numFmtId="3" fontId="34" fillId="2" borderId="1" xfId="76" applyNumberFormat="1" applyFont="1" applyFill="1" applyBorder="1" applyAlignment="1">
      <alignment horizontal="center" vertical="center"/>
    </xf>
    <xf numFmtId="3" fontId="34" fillId="2" borderId="1" xfId="76" applyNumberFormat="1" applyFont="1" applyFill="1" applyBorder="1" applyAlignment="1">
      <alignment horizontal="left" vertical="center"/>
    </xf>
    <xf numFmtId="43" fontId="38" fillId="0" borderId="1" xfId="0" applyNumberFormat="1" applyFont="1" applyBorder="1" applyAlignment="1">
      <alignment horizontal="center" vertical="center"/>
    </xf>
    <xf numFmtId="170" fontId="40" fillId="2" borderId="1" xfId="1" applyNumberFormat="1" applyFont="1" applyFill="1" applyBorder="1" applyAlignment="1">
      <alignment horizontal="center" vertical="center" wrapText="1"/>
    </xf>
    <xf numFmtId="43" fontId="41" fillId="0" borderId="1" xfId="82" applyFont="1" applyFill="1" applyBorder="1" applyAlignment="1">
      <alignment horizontal="center" vertical="center" wrapText="1"/>
    </xf>
    <xf numFmtId="0" fontId="40" fillId="2" borderId="1" xfId="76" applyFont="1" applyFill="1" applyBorder="1" applyAlignment="1">
      <alignment horizontal="center" vertical="center" wrapText="1"/>
    </xf>
    <xf numFmtId="0" fontId="40" fillId="2" borderId="1" xfId="76" quotePrefix="1" applyFont="1" applyFill="1" applyBorder="1" applyAlignment="1">
      <alignment horizontal="center" vertical="center" wrapText="1"/>
    </xf>
    <xf numFmtId="2" fontId="42" fillId="0" borderId="1" xfId="76" applyNumberFormat="1" applyFont="1" applyBorder="1" applyAlignment="1">
      <alignment horizontal="center" vertical="center" wrapText="1"/>
    </xf>
    <xf numFmtId="2" fontId="42" fillId="0" borderId="1" xfId="76" applyNumberFormat="1" applyFont="1" applyBorder="1" applyAlignment="1">
      <alignment vertical="center" wrapText="1"/>
    </xf>
    <xf numFmtId="170" fontId="40" fillId="2" borderId="1" xfId="1" applyNumberFormat="1" applyFont="1" applyFill="1" applyBorder="1" applyAlignment="1">
      <alignment vertical="center" wrapText="1"/>
    </xf>
    <xf numFmtId="43" fontId="41" fillId="0" borderId="1" xfId="82" applyFont="1" applyFill="1" applyBorder="1" applyAlignment="1">
      <alignment vertical="center" wrapText="1"/>
    </xf>
    <xf numFmtId="0" fontId="40" fillId="2" borderId="1" xfId="76" applyFont="1" applyFill="1" applyBorder="1" applyAlignment="1">
      <alignment vertical="center" wrapText="1"/>
    </xf>
    <xf numFmtId="2" fontId="42" fillId="0" borderId="1" xfId="76" applyNumberFormat="1" applyFont="1" applyBorder="1" applyAlignment="1">
      <alignment horizontal="right" vertical="center" wrapText="1"/>
    </xf>
    <xf numFmtId="1" fontId="35" fillId="2" borderId="1" xfId="76" applyNumberFormat="1" applyFont="1" applyFill="1" applyBorder="1" applyAlignment="1">
      <alignment horizontal="center" vertical="center"/>
    </xf>
    <xf numFmtId="43" fontId="40" fillId="2" borderId="1" xfId="1" applyFont="1" applyFill="1" applyBorder="1" applyAlignment="1">
      <alignment horizontal="center" vertical="center" wrapText="1"/>
    </xf>
    <xf numFmtId="2" fontId="34" fillId="0" borderId="1" xfId="76" applyNumberFormat="1" applyFont="1" applyBorder="1" applyAlignment="1">
      <alignment vertical="center" wrapText="1"/>
    </xf>
    <xf numFmtId="2" fontId="39" fillId="0" borderId="1" xfId="76" applyNumberFormat="1" applyFont="1" applyBorder="1" applyAlignment="1">
      <alignment vertical="center" wrapText="1"/>
    </xf>
    <xf numFmtId="0" fontId="44" fillId="0" borderId="1" xfId="0" applyFont="1" applyBorder="1" applyAlignment="1">
      <alignment horizontal="left" vertical="center" wrapText="1"/>
    </xf>
    <xf numFmtId="0" fontId="43" fillId="0" borderId="1" xfId="0" applyFont="1" applyBorder="1" applyAlignment="1">
      <alignment horizontal="left" vertical="center" wrapText="1"/>
    </xf>
    <xf numFmtId="0" fontId="45" fillId="0" borderId="1" xfId="0" applyFont="1" applyBorder="1" applyAlignment="1">
      <alignment horizontal="left" vertical="center"/>
    </xf>
    <xf numFmtId="0" fontId="40" fillId="2" borderId="1" xfId="76" applyFont="1" applyFill="1" applyBorder="1" applyAlignment="1">
      <alignment vertical="center"/>
    </xf>
    <xf numFmtId="43" fontId="35" fillId="2" borderId="1" xfId="1" applyFont="1" applyFill="1" applyBorder="1" applyAlignment="1">
      <alignment horizontal="center" vertical="center" wrapText="1"/>
    </xf>
    <xf numFmtId="3" fontId="37" fillId="2" borderId="1" xfId="76" applyNumberFormat="1" applyFont="1" applyFill="1" applyBorder="1" applyAlignment="1">
      <alignment horizontal="center" vertical="center"/>
    </xf>
    <xf numFmtId="0" fontId="35" fillId="3" borderId="1" xfId="76" applyFont="1" applyFill="1" applyBorder="1" applyAlignment="1">
      <alignment horizontal="center" vertical="center" wrapText="1"/>
    </xf>
    <xf numFmtId="170" fontId="36" fillId="3" borderId="1" xfId="1" applyNumberFormat="1" applyFont="1" applyFill="1" applyBorder="1" applyAlignment="1">
      <alignment horizontal="center" vertical="center" wrapText="1"/>
    </xf>
    <xf numFmtId="43" fontId="36" fillId="3" borderId="1" xfId="1" applyFont="1" applyFill="1" applyBorder="1" applyAlignment="1">
      <alignment horizontal="center" vertical="center" wrapText="1"/>
    </xf>
    <xf numFmtId="43" fontId="36" fillId="3" borderId="1" xfId="1" quotePrefix="1" applyFont="1" applyFill="1" applyBorder="1" applyAlignment="1">
      <alignment horizontal="center" vertical="center" wrapText="1"/>
    </xf>
    <xf numFmtId="3" fontId="37" fillId="3" borderId="1" xfId="76" applyNumberFormat="1" applyFont="1" applyFill="1" applyBorder="1" applyAlignment="1">
      <alignment horizontal="left" vertical="center"/>
    </xf>
    <xf numFmtId="0" fontId="9" fillId="2" borderId="0" xfId="76" applyFont="1" applyFill="1" applyAlignment="1">
      <alignment horizontal="center"/>
    </xf>
    <xf numFmtId="0" fontId="23" fillId="2" borderId="0" xfId="76" applyFont="1" applyFill="1" applyAlignment="1">
      <alignment horizontal="center" vertical="center"/>
    </xf>
    <xf numFmtId="166" fontId="9" fillId="2" borderId="0" xfId="77" applyNumberFormat="1" applyFont="1" applyFill="1" applyBorder="1" applyAlignment="1">
      <alignment horizontal="center"/>
    </xf>
    <xf numFmtId="3" fontId="32" fillId="2" borderId="1" xfId="76" applyNumberFormat="1" applyFont="1" applyFill="1" applyBorder="1" applyAlignment="1">
      <alignment horizontal="center" vertical="center" wrapText="1"/>
    </xf>
    <xf numFmtId="3" fontId="34" fillId="2" borderId="3" xfId="76" applyNumberFormat="1" applyFont="1" applyFill="1" applyBorder="1" applyAlignment="1">
      <alignment horizontal="center" vertical="center"/>
    </xf>
    <xf numFmtId="3" fontId="34" fillId="2" borderId="2" xfId="76" applyNumberFormat="1" applyFont="1" applyFill="1" applyBorder="1" applyAlignment="1">
      <alignment horizontal="center" vertical="center"/>
    </xf>
    <xf numFmtId="3" fontId="34" fillId="2" borderId="4" xfId="76" applyNumberFormat="1" applyFont="1" applyFill="1" applyBorder="1" applyAlignment="1">
      <alignment horizontal="center" vertical="center"/>
    </xf>
    <xf numFmtId="1" fontId="35" fillId="2" borderId="1" xfId="76" applyNumberFormat="1" applyFont="1" applyFill="1" applyBorder="1" applyAlignment="1">
      <alignment horizontal="center" vertical="center"/>
    </xf>
    <xf numFmtId="43" fontId="40" fillId="2" borderId="1" xfId="1" applyFont="1" applyFill="1" applyBorder="1" applyAlignment="1">
      <alignment horizontal="center" vertical="center" wrapText="1"/>
    </xf>
    <xf numFmtId="2" fontId="42" fillId="0" borderId="1" xfId="76" applyNumberFormat="1" applyFont="1" applyBorder="1" applyAlignment="1">
      <alignment horizontal="center" vertical="center" wrapText="1"/>
    </xf>
    <xf numFmtId="170" fontId="40" fillId="2" borderId="1" xfId="1" applyNumberFormat="1" applyFont="1" applyFill="1" applyBorder="1" applyAlignment="1">
      <alignment horizontal="center" vertical="center" wrapText="1"/>
    </xf>
    <xf numFmtId="43" fontId="41" fillId="0" borderId="1" xfId="82" applyFont="1" applyFill="1" applyBorder="1" applyAlignment="1">
      <alignment horizontal="center" vertical="center" wrapText="1"/>
    </xf>
    <xf numFmtId="0" fontId="40" fillId="2" borderId="1" xfId="76" applyFont="1" applyFill="1" applyBorder="1" applyAlignment="1">
      <alignment horizontal="center" vertical="center" wrapText="1"/>
    </xf>
    <xf numFmtId="43" fontId="35" fillId="2" borderId="1" xfId="1" applyFont="1" applyFill="1" applyBorder="1" applyAlignment="1">
      <alignment horizontal="center" vertical="center" wrapText="1"/>
    </xf>
    <xf numFmtId="0" fontId="30" fillId="0" borderId="0" xfId="0" applyFont="1" applyAlignment="1">
      <alignment horizontal="center" vertical="center" wrapText="1"/>
    </xf>
    <xf numFmtId="0" fontId="28" fillId="0" borderId="0" xfId="0" applyFont="1" applyAlignment="1">
      <alignment horizontal="center" vertical="center" wrapText="1"/>
    </xf>
    <xf numFmtId="0" fontId="26" fillId="0" borderId="0" xfId="0" applyFont="1" applyAlignment="1">
      <alignment horizontal="center" vertical="center" wrapText="1"/>
    </xf>
    <xf numFmtId="0" fontId="40" fillId="2" borderId="1" xfId="76" quotePrefix="1" applyFont="1" applyFill="1" applyBorder="1" applyAlignment="1">
      <alignment horizontal="center" vertical="center" wrapText="1"/>
    </xf>
    <xf numFmtId="43" fontId="19" fillId="0" borderId="0" xfId="0" applyNumberFormat="1" applyFont="1" applyAlignment="1">
      <alignment horizontal="center" vertical="center"/>
    </xf>
    <xf numFmtId="0" fontId="17" fillId="2" borderId="0" xfId="76" applyFont="1" applyFill="1" applyAlignment="1">
      <alignment horizontal="center"/>
    </xf>
    <xf numFmtId="12" fontId="39" fillId="0" borderId="5" xfId="76" applyNumberFormat="1" applyFont="1" applyBorder="1" applyAlignment="1">
      <alignment horizontal="left" vertical="top" wrapText="1"/>
    </xf>
    <xf numFmtId="12" fontId="39" fillId="0" borderId="6" xfId="76" applyNumberFormat="1" applyFont="1" applyBorder="1" applyAlignment="1">
      <alignment horizontal="left" vertical="top" wrapText="1"/>
    </xf>
    <xf numFmtId="0" fontId="35" fillId="2" borderId="5" xfId="76" applyFont="1" applyFill="1" applyBorder="1" applyAlignment="1">
      <alignment horizontal="center" vertical="center"/>
    </xf>
    <xf numFmtId="0" fontId="35" fillId="2" borderId="6" xfId="76" applyFont="1" applyFill="1" applyBorder="1" applyAlignment="1">
      <alignment horizontal="center" vertical="center"/>
    </xf>
    <xf numFmtId="3" fontId="33" fillId="2" borderId="1" xfId="76" quotePrefix="1" applyNumberFormat="1" applyFont="1" applyFill="1" applyBorder="1" applyAlignment="1">
      <alignment horizontal="center" vertical="center" wrapText="1"/>
    </xf>
    <xf numFmtId="0" fontId="43" fillId="0" borderId="1" xfId="0" applyFont="1" applyBorder="1" applyAlignment="1">
      <alignment horizontal="left" vertical="center" wrapText="1"/>
    </xf>
    <xf numFmtId="1" fontId="18" fillId="2" borderId="0" xfId="76" applyNumberFormat="1" applyFont="1" applyFill="1" applyAlignment="1">
      <alignment horizontal="center" vertical="center"/>
    </xf>
    <xf numFmtId="43" fontId="17" fillId="2" borderId="0" xfId="76" applyNumberFormat="1" applyFont="1" applyFill="1" applyAlignment="1">
      <alignment horizontal="center" vertical="center"/>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759"/>
  <sheetViews>
    <sheetView tabSelected="1" view="pageBreakPreview" zoomScale="85" zoomScaleNormal="80" zoomScaleSheetLayoutView="85" workbookViewId="0">
      <selection activeCell="A3" sqref="A3:L3"/>
    </sheetView>
  </sheetViews>
  <sheetFormatPr defaultColWidth="8.7109375" defaultRowHeight="15"/>
  <cols>
    <col min="1" max="1" width="6.5703125" style="53" customWidth="1"/>
    <col min="2" max="2" width="58.42578125" style="51" customWidth="1"/>
    <col min="3" max="3" width="15" style="46" customWidth="1"/>
    <col min="4" max="4" width="6" style="46" customWidth="1"/>
    <col min="5" max="5" width="15.28515625" style="48" bestFit="1" customWidth="1"/>
    <col min="6" max="6" width="6.85546875" style="48" customWidth="1"/>
    <col min="7" max="7" width="12.140625" style="49" customWidth="1"/>
    <col min="8" max="8" width="6.28515625" style="44" customWidth="1"/>
    <col min="9" max="9" width="11.140625" style="49" bestFit="1" customWidth="1"/>
    <col min="10" max="10" width="6.140625" style="49" customWidth="1"/>
    <col min="11" max="11" width="17.5703125" style="44" customWidth="1"/>
    <col min="12" max="12" width="21.28515625" style="49" bestFit="1" customWidth="1"/>
    <col min="13" max="13" width="16.28515625" style="52" customWidth="1"/>
    <col min="14" max="14" width="25.42578125" style="8" customWidth="1"/>
    <col min="15" max="15" width="37.5703125" style="8" customWidth="1"/>
    <col min="16" max="16" width="12.5703125" style="8" bestFit="1" customWidth="1"/>
    <col min="17" max="17" width="45.28515625" style="8" bestFit="1" customWidth="1"/>
    <col min="18" max="18" width="9.5703125" style="8" bestFit="1" customWidth="1"/>
    <col min="19" max="16384" width="8.7109375" style="8"/>
  </cols>
  <sheetData>
    <row r="1" spans="1:18" s="29" customFormat="1" ht="28.5" customHeight="1">
      <c r="A1" s="90" t="s">
        <v>6</v>
      </c>
      <c r="B1" s="90"/>
      <c r="C1" s="90"/>
      <c r="D1" s="90"/>
      <c r="E1" s="90"/>
      <c r="F1" s="90"/>
      <c r="G1" s="90"/>
      <c r="H1" s="90"/>
      <c r="I1" s="90"/>
      <c r="J1" s="90"/>
      <c r="K1" s="90"/>
      <c r="L1" s="90"/>
      <c r="M1" s="28"/>
      <c r="N1" s="16"/>
      <c r="O1" s="16"/>
      <c r="P1" s="16"/>
      <c r="Q1" s="16"/>
      <c r="R1" s="16"/>
    </row>
    <row r="2" spans="1:18" s="57" customFormat="1" ht="51" customHeight="1">
      <c r="A2" s="111" t="s">
        <v>12</v>
      </c>
      <c r="B2" s="111"/>
      <c r="C2" s="111"/>
      <c r="D2" s="111"/>
      <c r="E2" s="111"/>
      <c r="F2" s="111"/>
      <c r="G2" s="111"/>
      <c r="H2" s="111"/>
      <c r="I2" s="111"/>
      <c r="J2" s="111"/>
      <c r="K2" s="111"/>
      <c r="L2" s="111"/>
    </row>
    <row r="3" spans="1:18" ht="33" customHeight="1">
      <c r="A3" s="91" t="s">
        <v>35</v>
      </c>
      <c r="B3" s="92"/>
      <c r="C3" s="92"/>
      <c r="D3" s="92"/>
      <c r="E3" s="92"/>
      <c r="F3" s="92"/>
      <c r="G3" s="92"/>
      <c r="H3" s="92"/>
      <c r="I3" s="92"/>
      <c r="J3" s="92"/>
      <c r="K3" s="92"/>
      <c r="L3" s="93"/>
      <c r="M3" s="30"/>
      <c r="N3" s="7"/>
      <c r="O3" s="14"/>
      <c r="P3" s="7"/>
      <c r="Q3" s="7"/>
      <c r="R3" s="7"/>
    </row>
    <row r="4" spans="1:18" s="29" customFormat="1" ht="39.75" customHeight="1">
      <c r="A4" s="82" t="s">
        <v>4</v>
      </c>
      <c r="B4" s="82" t="s">
        <v>5</v>
      </c>
      <c r="C4" s="83" t="s">
        <v>9</v>
      </c>
      <c r="D4" s="83" t="s">
        <v>0</v>
      </c>
      <c r="E4" s="83" t="s">
        <v>2</v>
      </c>
      <c r="F4" s="83" t="s">
        <v>0</v>
      </c>
      <c r="G4" s="84" t="s">
        <v>7</v>
      </c>
      <c r="H4" s="84" t="s">
        <v>0</v>
      </c>
      <c r="I4" s="84" t="s">
        <v>8</v>
      </c>
      <c r="J4" s="85" t="s">
        <v>1</v>
      </c>
      <c r="K4" s="84" t="s">
        <v>3</v>
      </c>
      <c r="L4" s="86"/>
      <c r="M4" s="17"/>
      <c r="N4" s="7"/>
      <c r="O4" s="14"/>
      <c r="P4" s="16"/>
      <c r="Q4" s="16"/>
      <c r="R4" s="16"/>
    </row>
    <row r="5" spans="1:18" ht="22.5" customHeight="1">
      <c r="A5" s="59">
        <v>1</v>
      </c>
      <c r="B5" s="60" t="s">
        <v>14</v>
      </c>
      <c r="C5" s="58"/>
      <c r="D5" s="58"/>
      <c r="E5" s="58"/>
      <c r="F5" s="58"/>
      <c r="G5" s="58"/>
      <c r="H5" s="58"/>
      <c r="I5" s="58"/>
      <c r="J5" s="58"/>
      <c r="K5" s="81"/>
      <c r="L5" s="61"/>
      <c r="M5" s="7"/>
      <c r="N5" s="7"/>
      <c r="O5" s="14"/>
      <c r="P5" s="7"/>
      <c r="Q5" s="7"/>
      <c r="R5" s="7"/>
    </row>
    <row r="6" spans="1:18" ht="27.75" customHeight="1">
      <c r="A6" s="109" t="s">
        <v>15</v>
      </c>
      <c r="B6" s="107" t="s">
        <v>30</v>
      </c>
      <c r="C6" s="62">
        <v>2</v>
      </c>
      <c r="D6" s="62" t="s">
        <v>26</v>
      </c>
      <c r="E6" s="62">
        <v>20</v>
      </c>
      <c r="F6" s="62" t="s">
        <v>0</v>
      </c>
      <c r="G6" s="63">
        <v>16</v>
      </c>
      <c r="H6" s="63" t="s">
        <v>0</v>
      </c>
      <c r="I6" s="64"/>
      <c r="J6" s="65" t="s">
        <v>1</v>
      </c>
      <c r="K6" s="80">
        <f>C6*E6*G6</f>
        <v>640</v>
      </c>
      <c r="L6" s="61"/>
      <c r="M6" s="7"/>
      <c r="N6" s="7"/>
      <c r="O6" s="7"/>
    </row>
    <row r="7" spans="1:18" ht="48" customHeight="1">
      <c r="A7" s="110"/>
      <c r="B7" s="108"/>
      <c r="C7" s="62">
        <v>1</v>
      </c>
      <c r="D7" s="62" t="s">
        <v>26</v>
      </c>
      <c r="E7" s="62">
        <v>41</v>
      </c>
      <c r="F7" s="62" t="s">
        <v>26</v>
      </c>
      <c r="G7" s="63">
        <v>7</v>
      </c>
      <c r="H7" s="63" t="s">
        <v>26</v>
      </c>
      <c r="I7" s="64"/>
      <c r="J7" s="65" t="s">
        <v>1</v>
      </c>
      <c r="K7" s="80">
        <f>E7*G7</f>
        <v>287</v>
      </c>
      <c r="L7" s="61"/>
      <c r="M7" s="7"/>
      <c r="N7" s="7"/>
      <c r="O7" s="7"/>
    </row>
    <row r="8" spans="1:18" ht="21" customHeight="1">
      <c r="A8" s="72">
        <v>2</v>
      </c>
      <c r="B8" s="74" t="s">
        <v>13</v>
      </c>
      <c r="C8" s="66"/>
      <c r="D8" s="62"/>
      <c r="E8" s="66"/>
      <c r="F8" s="62"/>
      <c r="G8" s="63"/>
      <c r="H8" s="63"/>
      <c r="I8" s="64"/>
      <c r="J8" s="65"/>
      <c r="K8" s="80"/>
      <c r="L8" s="61"/>
      <c r="M8" s="7"/>
      <c r="N8" s="7"/>
      <c r="O8" s="7"/>
    </row>
    <row r="9" spans="1:18" ht="82.5" customHeight="1">
      <c r="A9" s="72" t="s">
        <v>15</v>
      </c>
      <c r="B9" s="75" t="s">
        <v>20</v>
      </c>
      <c r="C9" s="67">
        <v>1</v>
      </c>
      <c r="D9" s="68" t="s">
        <v>0</v>
      </c>
      <c r="E9" s="67">
        <v>344</v>
      </c>
      <c r="F9" s="68" t="s">
        <v>0</v>
      </c>
      <c r="G9" s="69"/>
      <c r="H9" s="63" t="s">
        <v>0</v>
      </c>
      <c r="I9" s="64">
        <v>2</v>
      </c>
      <c r="J9" s="65" t="s">
        <v>1</v>
      </c>
      <c r="K9" s="80">
        <f>C9*E9*I9</f>
        <v>688</v>
      </c>
      <c r="L9" s="61"/>
      <c r="M9" s="7"/>
      <c r="N9" s="7"/>
      <c r="O9" s="7"/>
    </row>
    <row r="10" spans="1:18" ht="24" customHeight="1">
      <c r="A10" s="72">
        <v>3</v>
      </c>
      <c r="B10" s="74" t="s">
        <v>16</v>
      </c>
      <c r="C10" s="67"/>
      <c r="D10" s="68"/>
      <c r="E10" s="67"/>
      <c r="F10" s="68"/>
      <c r="G10" s="69"/>
      <c r="H10" s="69"/>
      <c r="I10" s="70"/>
      <c r="J10" s="65"/>
      <c r="K10" s="80"/>
      <c r="L10" s="61"/>
      <c r="M10" s="7"/>
      <c r="N10" s="7"/>
      <c r="O10" s="7"/>
    </row>
    <row r="11" spans="1:18" ht="61.5" customHeight="1">
      <c r="A11" s="72" t="s">
        <v>15</v>
      </c>
      <c r="B11" s="77" t="s">
        <v>33</v>
      </c>
      <c r="C11" s="71">
        <v>1</v>
      </c>
      <c r="D11" s="62" t="s">
        <v>0</v>
      </c>
      <c r="E11" s="71">
        <v>20</v>
      </c>
      <c r="F11" s="62" t="s">
        <v>0</v>
      </c>
      <c r="G11" s="63">
        <v>20</v>
      </c>
      <c r="H11" s="63" t="s">
        <v>0</v>
      </c>
      <c r="I11" s="64"/>
      <c r="J11" s="65" t="s">
        <v>1</v>
      </c>
      <c r="K11" s="80">
        <f>C11*E11*G11</f>
        <v>400</v>
      </c>
      <c r="L11" s="61"/>
      <c r="M11" s="7"/>
      <c r="N11" s="7"/>
      <c r="O11" s="7"/>
    </row>
    <row r="12" spans="1:18" ht="30" customHeight="1">
      <c r="A12" s="72">
        <v>4</v>
      </c>
      <c r="B12" s="76" t="s">
        <v>17</v>
      </c>
      <c r="C12" s="71"/>
      <c r="D12" s="62"/>
      <c r="E12" s="71"/>
      <c r="F12" s="62"/>
      <c r="G12" s="63"/>
      <c r="H12" s="63"/>
      <c r="I12" s="64"/>
      <c r="J12" s="65"/>
      <c r="K12" s="80"/>
      <c r="L12" s="61"/>
      <c r="M12" s="7"/>
      <c r="N12" s="7"/>
      <c r="O12" s="7"/>
    </row>
    <row r="13" spans="1:18" ht="62.25" customHeight="1">
      <c r="A13" s="72" t="s">
        <v>15</v>
      </c>
      <c r="B13" s="77" t="s">
        <v>32</v>
      </c>
      <c r="C13" s="71">
        <v>1</v>
      </c>
      <c r="D13" s="62" t="s">
        <v>26</v>
      </c>
      <c r="E13" s="71"/>
      <c r="F13" s="62"/>
      <c r="G13" s="63"/>
      <c r="H13" s="63"/>
      <c r="I13" s="64"/>
      <c r="J13" s="65"/>
      <c r="K13" s="80"/>
      <c r="L13" s="61"/>
      <c r="M13" s="7"/>
      <c r="N13" s="7"/>
      <c r="O13" s="7"/>
    </row>
    <row r="14" spans="1:18" ht="25.5" customHeight="1">
      <c r="A14" s="72">
        <v>5</v>
      </c>
      <c r="B14" s="76" t="s">
        <v>28</v>
      </c>
      <c r="C14" s="71"/>
      <c r="D14" s="62"/>
      <c r="E14" s="71"/>
      <c r="F14" s="62"/>
      <c r="G14" s="63"/>
      <c r="H14" s="63"/>
      <c r="I14" s="64"/>
      <c r="J14" s="65"/>
      <c r="K14" s="80"/>
      <c r="L14" s="61"/>
      <c r="M14" s="7"/>
      <c r="N14" s="7"/>
      <c r="O14" s="7"/>
    </row>
    <row r="15" spans="1:18" ht="50.25" customHeight="1">
      <c r="A15" s="72" t="s">
        <v>15</v>
      </c>
      <c r="B15" s="77" t="s">
        <v>29</v>
      </c>
      <c r="C15" s="71">
        <v>3</v>
      </c>
      <c r="D15" s="62" t="s">
        <v>0</v>
      </c>
      <c r="E15" s="71"/>
      <c r="F15" s="62" t="s">
        <v>0</v>
      </c>
      <c r="G15" s="63">
        <v>3.5</v>
      </c>
      <c r="H15" s="63" t="s">
        <v>0</v>
      </c>
      <c r="I15" s="64">
        <v>4</v>
      </c>
      <c r="J15" s="65" t="s">
        <v>1</v>
      </c>
      <c r="K15" s="80">
        <f>C15*G15*I15</f>
        <v>42</v>
      </c>
      <c r="L15" s="61"/>
      <c r="M15" s="7"/>
      <c r="N15" s="7"/>
      <c r="O15" s="7"/>
    </row>
    <row r="16" spans="1:18" ht="50.25" customHeight="1">
      <c r="A16" s="72" t="s">
        <v>24</v>
      </c>
      <c r="B16" s="77" t="s">
        <v>31</v>
      </c>
      <c r="C16" s="71">
        <v>1</v>
      </c>
      <c r="D16" s="62" t="s">
        <v>0</v>
      </c>
      <c r="E16" s="71"/>
      <c r="F16" s="62" t="s">
        <v>0</v>
      </c>
      <c r="G16" s="63">
        <v>3.5</v>
      </c>
      <c r="H16" s="63" t="s">
        <v>0</v>
      </c>
      <c r="I16" s="64">
        <v>7</v>
      </c>
      <c r="J16" s="65" t="s">
        <v>1</v>
      </c>
      <c r="K16" s="80">
        <f>G16*I16</f>
        <v>24.5</v>
      </c>
      <c r="L16" s="61"/>
      <c r="M16" s="7"/>
      <c r="N16" s="7"/>
      <c r="O16" s="7"/>
    </row>
    <row r="17" spans="1:16" ht="26.25" customHeight="1">
      <c r="A17" s="72">
        <v>6</v>
      </c>
      <c r="B17" s="76" t="s">
        <v>18</v>
      </c>
      <c r="C17" s="71"/>
      <c r="D17" s="62"/>
      <c r="E17" s="71"/>
      <c r="F17" s="62"/>
      <c r="G17" s="63"/>
      <c r="H17" s="63"/>
      <c r="I17" s="64"/>
      <c r="J17" s="65"/>
      <c r="K17" s="80"/>
      <c r="L17" s="61"/>
      <c r="M17" s="7"/>
      <c r="N17" s="7"/>
      <c r="O17" s="7"/>
    </row>
    <row r="18" spans="1:16" ht="38.25" customHeight="1">
      <c r="A18" s="94" t="s">
        <v>15</v>
      </c>
      <c r="B18" s="112" t="s">
        <v>27</v>
      </c>
      <c r="C18" s="95">
        <v>1</v>
      </c>
      <c r="D18" s="97" t="s">
        <v>0</v>
      </c>
      <c r="E18" s="96"/>
      <c r="F18" s="97" t="s">
        <v>0</v>
      </c>
      <c r="G18" s="98"/>
      <c r="H18" s="98" t="s">
        <v>0</v>
      </c>
      <c r="I18" s="99"/>
      <c r="J18" s="104" t="s">
        <v>1</v>
      </c>
      <c r="K18" s="100" t="s">
        <v>11</v>
      </c>
      <c r="L18" s="61"/>
      <c r="M18" s="7"/>
      <c r="N18" s="7"/>
      <c r="O18" s="7"/>
    </row>
    <row r="19" spans="1:16" s="9" customFormat="1" ht="161.25" customHeight="1">
      <c r="A19" s="94"/>
      <c r="B19" s="112"/>
      <c r="C19" s="95"/>
      <c r="D19" s="97"/>
      <c r="E19" s="96"/>
      <c r="F19" s="97"/>
      <c r="G19" s="98"/>
      <c r="H19" s="98"/>
      <c r="I19" s="99"/>
      <c r="J19" s="104"/>
      <c r="K19" s="100"/>
      <c r="L19" s="61"/>
      <c r="M19" s="7"/>
      <c r="N19" s="7"/>
      <c r="O19" s="7"/>
      <c r="P19" s="8"/>
    </row>
    <row r="20" spans="1:16" s="9" customFormat="1" ht="28.5" customHeight="1">
      <c r="A20" s="72">
        <v>7</v>
      </c>
      <c r="B20" s="76" t="s">
        <v>19</v>
      </c>
      <c r="C20" s="73"/>
      <c r="D20" s="62"/>
      <c r="E20" s="66"/>
      <c r="F20" s="62"/>
      <c r="G20" s="63"/>
      <c r="H20" s="63"/>
      <c r="I20" s="64"/>
      <c r="J20" s="65"/>
      <c r="K20" s="80"/>
      <c r="L20" s="61"/>
      <c r="M20" s="7"/>
      <c r="N20" s="7"/>
      <c r="O20" s="7"/>
      <c r="P20" s="8"/>
    </row>
    <row r="21" spans="1:16" s="9" customFormat="1" ht="87" customHeight="1">
      <c r="A21" s="72" t="s">
        <v>15</v>
      </c>
      <c r="B21" s="75" t="s">
        <v>34</v>
      </c>
      <c r="C21" s="67">
        <v>2</v>
      </c>
      <c r="D21" s="62" t="s">
        <v>0</v>
      </c>
      <c r="E21" s="67"/>
      <c r="F21" s="62" t="s">
        <v>0</v>
      </c>
      <c r="G21" s="69"/>
      <c r="H21" s="63" t="s">
        <v>0</v>
      </c>
      <c r="I21" s="70"/>
      <c r="J21" s="65" t="s">
        <v>1</v>
      </c>
      <c r="K21" s="80" t="s">
        <v>11</v>
      </c>
      <c r="L21" s="78"/>
      <c r="M21" s="24"/>
      <c r="N21" s="24"/>
      <c r="O21" s="7"/>
      <c r="P21" s="8"/>
    </row>
    <row r="22" spans="1:16" s="9" customFormat="1" ht="61.5" customHeight="1">
      <c r="A22" s="72" t="s">
        <v>24</v>
      </c>
      <c r="B22" s="75" t="s">
        <v>23</v>
      </c>
      <c r="C22" s="67">
        <v>1</v>
      </c>
      <c r="D22" s="62" t="s">
        <v>26</v>
      </c>
      <c r="E22" s="67"/>
      <c r="F22" s="62"/>
      <c r="G22" s="69"/>
      <c r="H22" s="63"/>
      <c r="I22" s="70"/>
      <c r="J22" s="65"/>
      <c r="K22" s="80"/>
      <c r="L22" s="78"/>
      <c r="M22" s="24"/>
      <c r="N22" s="24"/>
      <c r="O22" s="7"/>
      <c r="P22" s="8"/>
    </row>
    <row r="23" spans="1:16" s="9" customFormat="1" ht="27.75" customHeight="1">
      <c r="A23" s="72">
        <v>8</v>
      </c>
      <c r="B23" s="74" t="s">
        <v>22</v>
      </c>
      <c r="C23" s="67"/>
      <c r="D23" s="62"/>
      <c r="E23" s="67"/>
      <c r="F23" s="62"/>
      <c r="G23" s="69"/>
      <c r="H23" s="63"/>
      <c r="I23" s="70"/>
      <c r="J23" s="65"/>
      <c r="K23" s="80"/>
      <c r="L23" s="78"/>
      <c r="M23" s="24"/>
      <c r="N23" s="24"/>
      <c r="O23" s="7"/>
      <c r="P23" s="8"/>
    </row>
    <row r="24" spans="1:16" s="9" customFormat="1" ht="61.5" customHeight="1">
      <c r="A24" s="72" t="s">
        <v>15</v>
      </c>
      <c r="B24" s="75" t="s">
        <v>25</v>
      </c>
      <c r="C24" s="67">
        <v>1</v>
      </c>
      <c r="D24" s="62" t="s">
        <v>0</v>
      </c>
      <c r="E24" s="67"/>
      <c r="F24" s="62"/>
      <c r="G24" s="69">
        <v>4</v>
      </c>
      <c r="H24" s="63" t="s">
        <v>0</v>
      </c>
      <c r="I24" s="70">
        <v>2</v>
      </c>
      <c r="J24" s="65" t="s">
        <v>0</v>
      </c>
      <c r="K24" s="80">
        <f>C24*G24*I24</f>
        <v>8</v>
      </c>
      <c r="L24" s="78"/>
      <c r="M24" s="24"/>
      <c r="N24" s="24"/>
      <c r="O24" s="7"/>
      <c r="P24" s="8"/>
    </row>
    <row r="25" spans="1:16" s="24" customFormat="1" ht="66" customHeight="1">
      <c r="A25" s="72">
        <v>9</v>
      </c>
      <c r="B25" s="74" t="s">
        <v>21</v>
      </c>
      <c r="C25" s="67">
        <v>1</v>
      </c>
      <c r="D25" s="62" t="s">
        <v>0</v>
      </c>
      <c r="E25" s="67"/>
      <c r="F25" s="62" t="s">
        <v>0</v>
      </c>
      <c r="G25" s="69"/>
      <c r="H25" s="63" t="s">
        <v>0</v>
      </c>
      <c r="I25" s="70"/>
      <c r="J25" s="65" t="s">
        <v>1</v>
      </c>
      <c r="K25" s="80"/>
      <c r="L25" s="79"/>
      <c r="M25" s="8"/>
      <c r="N25" s="8"/>
    </row>
    <row r="26" spans="1:16" ht="51.75" customHeight="1">
      <c r="A26" s="113"/>
      <c r="B26" s="114"/>
      <c r="C26" s="105"/>
      <c r="D26" s="106"/>
      <c r="E26" s="106"/>
      <c r="F26" s="106"/>
      <c r="G26" s="87"/>
      <c r="H26" s="87"/>
      <c r="I26" s="87"/>
      <c r="J26" s="87"/>
      <c r="K26" s="87"/>
      <c r="L26" s="8"/>
      <c r="M26" s="8"/>
    </row>
    <row r="27" spans="1:16" ht="51" customHeight="1">
      <c r="A27" s="113"/>
      <c r="B27" s="114"/>
      <c r="C27" s="105"/>
      <c r="D27" s="106"/>
      <c r="E27" s="106"/>
      <c r="F27" s="106"/>
      <c r="G27" s="87"/>
      <c r="H27" s="87"/>
      <c r="I27" s="87"/>
      <c r="J27" s="87"/>
      <c r="K27" s="87"/>
      <c r="L27" s="8"/>
      <c r="M27" s="8"/>
    </row>
    <row r="28" spans="1:16" ht="58.5" customHeight="1">
      <c r="A28" s="113">
        <v>9</v>
      </c>
      <c r="B28" s="11"/>
      <c r="C28" s="14"/>
      <c r="D28" s="7"/>
      <c r="E28" s="7"/>
      <c r="F28" s="7"/>
      <c r="G28" s="8"/>
      <c r="H28" s="8"/>
      <c r="I28" s="8"/>
      <c r="J28" s="8"/>
      <c r="K28" s="8"/>
      <c r="L28" s="8"/>
      <c r="M28" s="8"/>
    </row>
    <row r="29" spans="1:16" ht="51" customHeight="1">
      <c r="A29" s="113"/>
      <c r="B29" s="11"/>
      <c r="C29" s="14"/>
      <c r="D29" s="7"/>
      <c r="E29" s="7"/>
      <c r="F29" s="7"/>
      <c r="G29" s="8"/>
      <c r="H29" s="8"/>
      <c r="I29" s="8"/>
      <c r="J29" s="8"/>
      <c r="K29" s="8"/>
      <c r="L29" s="9"/>
      <c r="M29" s="9"/>
      <c r="N29" s="9"/>
    </row>
    <row r="30" spans="1:16" ht="60.75" customHeight="1">
      <c r="A30" s="113">
        <v>10</v>
      </c>
      <c r="B30" s="11"/>
      <c r="C30" s="14"/>
      <c r="D30" s="7"/>
      <c r="E30" s="7"/>
      <c r="F30" s="7"/>
      <c r="G30" s="8"/>
      <c r="H30" s="8"/>
      <c r="I30" s="8"/>
      <c r="J30" s="8"/>
      <c r="K30" s="8"/>
      <c r="L30" s="9"/>
      <c r="M30" s="9"/>
      <c r="N30" s="9"/>
    </row>
    <row r="31" spans="1:16" ht="52.5" customHeight="1">
      <c r="A31" s="113"/>
      <c r="B31" s="11"/>
      <c r="C31" s="14"/>
      <c r="D31" s="7"/>
      <c r="E31" s="7"/>
      <c r="F31" s="7"/>
      <c r="G31" s="8"/>
      <c r="H31" s="8"/>
      <c r="I31" s="8"/>
      <c r="J31" s="8"/>
      <c r="K31" s="8"/>
      <c r="L31" s="8"/>
      <c r="M31" s="8"/>
    </row>
    <row r="32" spans="1:16" s="9" customFormat="1" ht="54.75" customHeight="1">
      <c r="A32" s="113">
        <v>11</v>
      </c>
      <c r="B32" s="11"/>
      <c r="C32" s="14"/>
      <c r="D32" s="7"/>
      <c r="E32" s="7"/>
      <c r="F32" s="7"/>
      <c r="G32" s="8"/>
      <c r="L32" s="8"/>
      <c r="M32" s="8"/>
      <c r="N32" s="8"/>
    </row>
    <row r="33" spans="1:14" s="9" customFormat="1" ht="39.75" customHeight="1">
      <c r="A33" s="113"/>
      <c r="B33" s="11"/>
      <c r="C33" s="14"/>
      <c r="D33" s="7"/>
      <c r="E33" s="7"/>
      <c r="F33" s="7"/>
      <c r="G33" s="8"/>
      <c r="L33" s="8"/>
      <c r="M33" s="8"/>
      <c r="N33" s="8"/>
    </row>
    <row r="34" spans="1:14" ht="51" customHeight="1">
      <c r="A34" s="113">
        <v>12</v>
      </c>
      <c r="B34" s="11"/>
      <c r="C34" s="14"/>
      <c r="D34" s="7"/>
      <c r="E34" s="7"/>
      <c r="F34" s="7"/>
      <c r="G34" s="8"/>
      <c r="H34" s="8"/>
      <c r="I34" s="8"/>
      <c r="J34" s="8"/>
      <c r="K34" s="8"/>
      <c r="L34" s="8"/>
      <c r="M34" s="8"/>
    </row>
    <row r="35" spans="1:14" ht="51" customHeight="1">
      <c r="A35" s="113"/>
      <c r="B35" s="11"/>
      <c r="C35" s="14"/>
      <c r="D35" s="7"/>
      <c r="E35" s="7"/>
      <c r="F35" s="7"/>
      <c r="G35" s="8"/>
      <c r="H35" s="8"/>
      <c r="I35" s="8"/>
      <c r="J35" s="8"/>
      <c r="K35" s="8"/>
      <c r="L35" s="8"/>
      <c r="M35" s="8"/>
    </row>
    <row r="36" spans="1:14" ht="51" customHeight="1">
      <c r="A36" s="31">
        <v>13</v>
      </c>
      <c r="B36" s="11"/>
      <c r="C36" s="14"/>
      <c r="D36" s="7"/>
      <c r="E36" s="7"/>
      <c r="F36" s="7"/>
      <c r="G36" s="8"/>
      <c r="H36" s="8"/>
      <c r="I36" s="8"/>
      <c r="J36" s="8"/>
      <c r="K36" s="8"/>
      <c r="L36" s="24"/>
      <c r="M36" s="24"/>
      <c r="N36" s="24"/>
    </row>
    <row r="37" spans="1:14" ht="51" customHeight="1">
      <c r="A37" s="31">
        <v>14</v>
      </c>
      <c r="B37" s="11"/>
      <c r="C37" s="14"/>
      <c r="D37" s="7"/>
      <c r="E37" s="7"/>
      <c r="F37" s="7"/>
      <c r="G37" s="8"/>
      <c r="H37" s="8"/>
      <c r="I37" s="8"/>
      <c r="J37" s="8"/>
      <c r="K37" s="8"/>
      <c r="L37" s="24"/>
      <c r="M37" s="24"/>
      <c r="N37" s="24"/>
    </row>
    <row r="38" spans="1:14" ht="51" customHeight="1">
      <c r="A38" s="31">
        <v>15</v>
      </c>
      <c r="B38" s="11"/>
      <c r="C38" s="14"/>
      <c r="D38" s="7"/>
      <c r="E38" s="7"/>
      <c r="F38" s="7"/>
      <c r="G38" s="8"/>
      <c r="H38" s="8"/>
      <c r="I38" s="8"/>
      <c r="J38" s="8"/>
      <c r="K38" s="8"/>
      <c r="L38" s="4"/>
      <c r="M38" s="4"/>
      <c r="N38" s="4"/>
    </row>
    <row r="39" spans="1:14" s="24" customFormat="1" ht="69" customHeight="1">
      <c r="A39" s="31">
        <v>16</v>
      </c>
      <c r="B39" s="11"/>
      <c r="L39" s="4"/>
      <c r="M39" s="4"/>
      <c r="N39" s="4"/>
    </row>
    <row r="40" spans="1:14" s="24" customFormat="1" ht="69" customHeight="1">
      <c r="A40" s="31">
        <v>17</v>
      </c>
      <c r="B40" s="11"/>
      <c r="L40" s="4"/>
      <c r="M40" s="4"/>
      <c r="N40" s="4"/>
    </row>
    <row r="41" spans="1:14" s="4" customFormat="1" ht="71.25" customHeight="1">
      <c r="A41" s="31">
        <v>18</v>
      </c>
      <c r="B41" s="11"/>
    </row>
    <row r="42" spans="1:14" s="4" customFormat="1" ht="71.25" customHeight="1">
      <c r="A42" s="31">
        <v>19</v>
      </c>
      <c r="B42" s="11"/>
      <c r="L42" s="101" t="s">
        <v>10</v>
      </c>
      <c r="M42" s="101"/>
      <c r="N42" s="32">
        <f>SUM(N5:N41)</f>
        <v>0</v>
      </c>
    </row>
    <row r="43" spans="1:14" s="4" customFormat="1" ht="71.25" customHeight="1">
      <c r="A43" s="31">
        <v>20</v>
      </c>
      <c r="B43" s="11"/>
      <c r="L43" s="10"/>
      <c r="M43" s="10"/>
      <c r="N43" s="10"/>
    </row>
    <row r="44" spans="1:14" s="4" customFormat="1" ht="71.25" customHeight="1">
      <c r="A44" s="31">
        <v>21</v>
      </c>
      <c r="B44" s="11"/>
      <c r="L44" s="12"/>
      <c r="M44" s="12"/>
      <c r="N44" s="33"/>
    </row>
    <row r="45" spans="1:14" s="4" customFormat="1" ht="71.25" customHeight="1">
      <c r="A45" s="31">
        <v>22</v>
      </c>
      <c r="B45" s="34"/>
      <c r="E45" s="35"/>
      <c r="G45" s="35"/>
      <c r="I45" s="35"/>
      <c r="L45" s="12"/>
      <c r="M45" s="12"/>
      <c r="N45" s="33"/>
    </row>
    <row r="46" spans="1:14" s="4" customFormat="1" ht="71.25" customHeight="1">
      <c r="A46" s="31">
        <v>23</v>
      </c>
      <c r="B46" s="10"/>
      <c r="C46" s="10"/>
      <c r="D46" s="10"/>
      <c r="E46" s="10"/>
      <c r="F46" s="10"/>
      <c r="G46" s="10"/>
      <c r="H46" s="10"/>
      <c r="I46" s="10"/>
      <c r="J46" s="10"/>
      <c r="K46" s="10"/>
      <c r="L46" s="12"/>
      <c r="M46" s="12"/>
      <c r="N46" s="33"/>
    </row>
    <row r="47" spans="1:14" s="4" customFormat="1" ht="71.25" customHeight="1">
      <c r="A47" s="31">
        <v>24</v>
      </c>
      <c r="B47" s="5"/>
      <c r="C47" s="12"/>
      <c r="D47" s="5"/>
      <c r="E47" s="12"/>
      <c r="F47" s="5"/>
      <c r="G47" s="12"/>
      <c r="H47" s="5"/>
      <c r="I47" s="12"/>
      <c r="J47" s="36"/>
      <c r="K47" s="12"/>
      <c r="L47" s="12"/>
      <c r="M47" s="12"/>
      <c r="N47" s="33"/>
    </row>
    <row r="48" spans="1:14" s="37" customFormat="1" ht="71.25" customHeight="1">
      <c r="A48" s="31">
        <v>25</v>
      </c>
      <c r="B48" s="5"/>
      <c r="C48" s="12"/>
      <c r="D48" s="5"/>
      <c r="E48" s="12"/>
      <c r="F48" s="5"/>
      <c r="G48" s="12"/>
      <c r="H48" s="5"/>
      <c r="I48" s="12"/>
      <c r="J48" s="36"/>
      <c r="K48" s="12"/>
      <c r="L48" s="12"/>
      <c r="M48" s="12"/>
      <c r="N48" s="33"/>
    </row>
    <row r="49" spans="1:14" s="38" customFormat="1" ht="71.25" customHeight="1">
      <c r="A49" s="31"/>
      <c r="B49" s="5"/>
      <c r="C49" s="12"/>
      <c r="D49" s="5"/>
      <c r="E49" s="12"/>
      <c r="F49" s="5"/>
      <c r="G49" s="12"/>
      <c r="H49" s="5"/>
      <c r="I49" s="12"/>
      <c r="J49" s="36"/>
      <c r="K49" s="12"/>
      <c r="L49" s="12"/>
      <c r="M49" s="12"/>
      <c r="N49" s="33"/>
    </row>
    <row r="50" spans="1:14" s="4" customFormat="1" ht="71.25" customHeight="1">
      <c r="A50" s="39"/>
      <c r="B50" s="6"/>
      <c r="C50" s="12"/>
      <c r="D50" s="5"/>
      <c r="E50" s="12"/>
      <c r="F50" s="5"/>
      <c r="G50" s="12"/>
      <c r="H50" s="5"/>
      <c r="I50" s="12"/>
      <c r="J50" s="36"/>
      <c r="K50" s="12"/>
      <c r="L50" s="20"/>
      <c r="M50" s="21"/>
      <c r="N50" s="40"/>
    </row>
    <row r="51" spans="1:14" s="4" customFormat="1" ht="71.25" customHeight="1">
      <c r="A51" s="41"/>
      <c r="B51" s="42"/>
      <c r="C51" s="12"/>
      <c r="D51" s="5"/>
      <c r="E51" s="12"/>
      <c r="F51" s="5"/>
      <c r="G51" s="12"/>
      <c r="H51" s="5"/>
      <c r="I51" s="12"/>
      <c r="J51" s="36"/>
      <c r="K51" s="12"/>
      <c r="L51" s="20"/>
      <c r="M51" s="21"/>
      <c r="N51" s="11"/>
    </row>
    <row r="52" spans="1:14" s="4" customFormat="1" ht="71.25" customHeight="1">
      <c r="A52" s="31"/>
      <c r="B52" s="6"/>
      <c r="C52" s="12"/>
      <c r="D52" s="5"/>
      <c r="E52" s="12"/>
      <c r="F52" s="5"/>
      <c r="G52" s="12"/>
      <c r="H52" s="5"/>
      <c r="I52" s="12"/>
      <c r="J52" s="36"/>
      <c r="K52" s="12"/>
      <c r="L52" s="20"/>
      <c r="M52" s="21"/>
      <c r="N52" s="11"/>
    </row>
    <row r="53" spans="1:14" s="10" customFormat="1" ht="35.25" customHeight="1">
      <c r="A53" s="31"/>
      <c r="B53" s="3"/>
      <c r="C53" s="25"/>
      <c r="D53" s="26"/>
      <c r="E53" s="25"/>
      <c r="F53" s="26"/>
      <c r="G53" s="22"/>
      <c r="H53" s="22"/>
      <c r="I53" s="23"/>
      <c r="J53" s="18"/>
      <c r="K53" s="19"/>
      <c r="L53" s="12"/>
      <c r="M53" s="12"/>
      <c r="N53" s="33"/>
    </row>
    <row r="54" spans="1:14" s="4" customFormat="1" ht="81" customHeight="1">
      <c r="A54" s="31"/>
      <c r="B54" s="3"/>
      <c r="C54" s="25"/>
      <c r="D54" s="26"/>
      <c r="E54" s="25"/>
      <c r="F54" s="26"/>
      <c r="G54" s="22"/>
      <c r="H54" s="22"/>
      <c r="I54" s="23"/>
      <c r="J54" s="18"/>
      <c r="K54" s="19"/>
      <c r="L54" s="12"/>
      <c r="M54" s="12"/>
      <c r="N54" s="33"/>
    </row>
    <row r="55" spans="1:14" s="4" customFormat="1" ht="71.25" customHeight="1">
      <c r="A55" s="31"/>
      <c r="B55" s="5"/>
      <c r="C55" s="25"/>
      <c r="D55" s="26"/>
      <c r="E55" s="25"/>
      <c r="F55" s="26"/>
      <c r="G55" s="27"/>
      <c r="H55" s="22"/>
      <c r="I55" s="23"/>
      <c r="J55" s="18"/>
      <c r="K55" s="19"/>
      <c r="L55" s="12"/>
      <c r="M55" s="12"/>
      <c r="N55" s="33"/>
    </row>
    <row r="56" spans="1:14" s="4" customFormat="1" ht="71.25" customHeight="1">
      <c r="A56" s="31"/>
      <c r="B56" s="6"/>
      <c r="C56" s="12"/>
      <c r="D56" s="5"/>
      <c r="E56" s="12"/>
      <c r="F56" s="5"/>
      <c r="G56" s="12"/>
      <c r="H56" s="5"/>
      <c r="I56" s="12"/>
      <c r="J56" s="36"/>
      <c r="K56" s="12"/>
      <c r="L56" s="12"/>
      <c r="M56" s="12"/>
      <c r="N56" s="33"/>
    </row>
    <row r="57" spans="1:14" s="4" customFormat="1" ht="71.25" customHeight="1">
      <c r="A57" s="31"/>
      <c r="B57" s="5"/>
      <c r="C57" s="12"/>
      <c r="D57" s="5"/>
      <c r="E57" s="12"/>
      <c r="F57" s="5"/>
      <c r="G57" s="12"/>
      <c r="H57" s="5"/>
      <c r="I57" s="12"/>
      <c r="J57" s="36"/>
      <c r="K57" s="12"/>
      <c r="L57" s="12"/>
      <c r="M57" s="12"/>
      <c r="N57" s="13"/>
    </row>
    <row r="58" spans="1:14" s="4" customFormat="1" ht="71.25" customHeight="1">
      <c r="A58" s="31"/>
      <c r="B58" s="2"/>
      <c r="C58" s="12"/>
      <c r="D58" s="5"/>
      <c r="E58" s="12"/>
      <c r="F58" s="5"/>
      <c r="G58" s="12"/>
      <c r="H58" s="5"/>
      <c r="I58" s="12"/>
      <c r="J58" s="36"/>
      <c r="K58" s="12"/>
      <c r="L58" s="15"/>
      <c r="M58" s="12"/>
      <c r="N58" s="102"/>
    </row>
    <row r="59" spans="1:14" s="4" customFormat="1" ht="71.25" customHeight="1">
      <c r="A59" s="31"/>
      <c r="B59" s="2"/>
      <c r="C59" s="12"/>
      <c r="D59" s="5"/>
      <c r="E59" s="12"/>
      <c r="F59" s="5"/>
      <c r="G59" s="12"/>
      <c r="H59" s="5"/>
      <c r="I59" s="12"/>
      <c r="J59" s="36"/>
      <c r="K59" s="12"/>
      <c r="L59" s="15"/>
      <c r="M59" s="103"/>
      <c r="N59" s="102"/>
    </row>
    <row r="60" spans="1:14" s="4" customFormat="1" ht="71.25" customHeight="1">
      <c r="A60" s="31"/>
      <c r="B60" s="42"/>
      <c r="C60" s="43"/>
      <c r="E60" s="12"/>
      <c r="G60" s="12"/>
      <c r="I60" s="12"/>
      <c r="K60" s="12"/>
      <c r="L60" s="15"/>
      <c r="M60" s="103"/>
      <c r="N60" s="102"/>
    </row>
    <row r="61" spans="1:14" s="4" customFormat="1" ht="71.25" customHeight="1">
      <c r="A61" s="31"/>
      <c r="B61" s="15"/>
      <c r="C61" s="15"/>
      <c r="D61" s="15"/>
      <c r="E61" s="15"/>
      <c r="F61" s="15"/>
      <c r="G61" s="15"/>
      <c r="H61" s="15"/>
      <c r="I61" s="15"/>
      <c r="J61" s="15"/>
      <c r="K61" s="15"/>
      <c r="L61" s="44"/>
      <c r="M61" s="103"/>
      <c r="N61" s="87"/>
    </row>
    <row r="62" spans="1:14" s="4" customFormat="1" ht="71.25" customHeight="1">
      <c r="A62" s="31"/>
      <c r="B62" s="15"/>
      <c r="C62" s="15"/>
      <c r="D62" s="15"/>
      <c r="E62" s="15"/>
      <c r="F62" s="15"/>
      <c r="G62" s="15"/>
      <c r="H62" s="15"/>
      <c r="I62" s="15"/>
      <c r="J62" s="15"/>
      <c r="K62" s="15"/>
      <c r="L62" s="44"/>
      <c r="M62" s="89"/>
      <c r="N62" s="87"/>
    </row>
    <row r="63" spans="1:14" s="4" customFormat="1" ht="71.25" customHeight="1">
      <c r="A63" s="31"/>
      <c r="B63" s="15"/>
      <c r="C63" s="15"/>
      <c r="D63" s="15"/>
      <c r="E63" s="15"/>
      <c r="F63" s="15"/>
      <c r="G63" s="15"/>
      <c r="H63" s="15"/>
      <c r="I63" s="15"/>
      <c r="J63" s="15"/>
      <c r="K63" s="15"/>
      <c r="L63" s="44"/>
      <c r="M63" s="89"/>
      <c r="N63" s="87"/>
    </row>
    <row r="64" spans="1:14" s="4" customFormat="1" ht="71.25" customHeight="1">
      <c r="A64" s="45"/>
      <c r="B64" s="1"/>
      <c r="C64" s="46"/>
      <c r="E64" s="47"/>
      <c r="F64" s="48"/>
      <c r="G64" s="44"/>
      <c r="H64" s="49"/>
      <c r="I64" s="44"/>
      <c r="K64" s="44"/>
      <c r="L64" s="44"/>
      <c r="M64" s="89"/>
      <c r="N64" s="87"/>
    </row>
    <row r="65" spans="1:14" s="4" customFormat="1" ht="71.25" customHeight="1">
      <c r="A65" s="88"/>
      <c r="B65" s="50"/>
      <c r="C65" s="46"/>
      <c r="D65" s="26"/>
      <c r="E65" s="47"/>
      <c r="F65" s="26"/>
      <c r="G65" s="44"/>
      <c r="H65" s="49"/>
      <c r="I65" s="44"/>
      <c r="J65" s="23"/>
      <c r="K65" s="44"/>
      <c r="L65" s="44"/>
      <c r="M65" s="89"/>
      <c r="N65" s="87"/>
    </row>
    <row r="66" spans="1:14" s="4" customFormat="1" ht="71.25" customHeight="1">
      <c r="A66" s="88"/>
      <c r="B66" s="50"/>
      <c r="C66" s="46"/>
      <c r="D66" s="26"/>
      <c r="E66" s="47"/>
      <c r="F66" s="26"/>
      <c r="G66" s="44"/>
      <c r="H66" s="49"/>
      <c r="I66" s="44"/>
      <c r="J66" s="23"/>
      <c r="K66" s="44"/>
      <c r="L66" s="44"/>
      <c r="M66" s="89"/>
      <c r="N66" s="87"/>
    </row>
    <row r="67" spans="1:14" s="1" customFormat="1" ht="31.5" customHeight="1">
      <c r="A67" s="88"/>
      <c r="B67" s="50"/>
      <c r="C67" s="46"/>
      <c r="D67" s="26"/>
      <c r="E67" s="47"/>
      <c r="F67" s="26"/>
      <c r="G67" s="44"/>
      <c r="H67" s="49"/>
      <c r="I67" s="44"/>
      <c r="J67" s="23"/>
      <c r="K67" s="44"/>
      <c r="L67" s="44"/>
      <c r="M67" s="89"/>
      <c r="N67" s="87"/>
    </row>
    <row r="68" spans="1:14" ht="16.5" customHeight="1">
      <c r="A68" s="88"/>
      <c r="D68" s="26"/>
      <c r="E68" s="47"/>
      <c r="F68" s="26"/>
      <c r="G68" s="44"/>
      <c r="H68" s="49"/>
      <c r="I68" s="44"/>
      <c r="J68" s="23"/>
      <c r="L68" s="44"/>
      <c r="M68" s="89"/>
      <c r="N68" s="87"/>
    </row>
    <row r="69" spans="1:14" ht="16.5" customHeight="1">
      <c r="A69" s="88"/>
      <c r="D69" s="26"/>
      <c r="E69" s="47"/>
      <c r="F69" s="26"/>
      <c r="G69" s="44"/>
      <c r="H69" s="49"/>
      <c r="I69" s="44"/>
      <c r="J69" s="23"/>
      <c r="L69" s="44"/>
      <c r="M69" s="89"/>
      <c r="N69" s="87"/>
    </row>
    <row r="70" spans="1:14" ht="16.5" customHeight="1">
      <c r="A70" s="88"/>
      <c r="D70" s="26"/>
      <c r="E70" s="47"/>
      <c r="F70" s="26"/>
      <c r="G70" s="44"/>
      <c r="H70" s="49"/>
      <c r="I70" s="44"/>
      <c r="J70" s="23"/>
      <c r="L70" s="44"/>
      <c r="M70" s="89"/>
      <c r="N70" s="87"/>
    </row>
    <row r="71" spans="1:14" ht="16.5" customHeight="1">
      <c r="A71" s="88"/>
      <c r="D71" s="26"/>
      <c r="E71" s="47"/>
      <c r="F71" s="26"/>
      <c r="G71" s="44"/>
      <c r="H71" s="49"/>
      <c r="I71" s="44"/>
      <c r="J71" s="23"/>
      <c r="L71" s="44"/>
      <c r="M71" s="89"/>
      <c r="N71" s="87"/>
    </row>
    <row r="72" spans="1:14" ht="15" customHeight="1">
      <c r="A72" s="88"/>
      <c r="D72" s="26"/>
      <c r="E72" s="47"/>
      <c r="F72" s="26"/>
      <c r="G72" s="44"/>
      <c r="H72" s="49"/>
      <c r="I72" s="44"/>
      <c r="J72" s="23"/>
      <c r="L72" s="44"/>
      <c r="M72" s="89"/>
      <c r="N72" s="87"/>
    </row>
    <row r="73" spans="1:14" ht="15" customHeight="1">
      <c r="A73" s="88"/>
      <c r="D73" s="26"/>
      <c r="E73" s="47"/>
      <c r="F73" s="26"/>
      <c r="G73" s="44"/>
      <c r="H73" s="49"/>
      <c r="I73" s="44"/>
      <c r="J73" s="23"/>
      <c r="L73" s="44"/>
      <c r="M73" s="89"/>
      <c r="N73" s="87"/>
    </row>
    <row r="74" spans="1:14" ht="15" customHeight="1">
      <c r="A74" s="88"/>
      <c r="D74" s="26"/>
      <c r="E74" s="47"/>
      <c r="F74" s="26"/>
      <c r="G74" s="44"/>
      <c r="H74" s="49"/>
      <c r="I74" s="44"/>
      <c r="J74" s="23"/>
      <c r="L74" s="44"/>
      <c r="M74" s="89"/>
      <c r="N74" s="87"/>
    </row>
    <row r="75" spans="1:14" ht="15" customHeight="1">
      <c r="A75" s="88"/>
      <c r="D75" s="26"/>
      <c r="E75" s="47"/>
      <c r="F75" s="26"/>
      <c r="G75" s="44"/>
      <c r="H75" s="49"/>
      <c r="I75" s="44"/>
      <c r="J75" s="23"/>
      <c r="L75" s="44"/>
      <c r="M75" s="89"/>
      <c r="N75" s="87"/>
    </row>
    <row r="76" spans="1:14" ht="15" customHeight="1">
      <c r="A76" s="88"/>
      <c r="D76" s="26"/>
      <c r="E76" s="47"/>
      <c r="F76" s="26"/>
      <c r="G76" s="44"/>
      <c r="H76" s="49"/>
      <c r="I76" s="44"/>
      <c r="J76" s="23"/>
      <c r="L76" s="44"/>
      <c r="M76" s="89"/>
      <c r="N76" s="87"/>
    </row>
    <row r="77" spans="1:14" ht="15" customHeight="1">
      <c r="A77" s="88"/>
      <c r="D77" s="26"/>
      <c r="E77" s="47"/>
      <c r="F77" s="26"/>
      <c r="G77" s="44"/>
      <c r="H77" s="49"/>
      <c r="I77" s="44"/>
      <c r="J77" s="23"/>
      <c r="L77" s="44"/>
      <c r="M77" s="89"/>
      <c r="N77" s="87"/>
    </row>
    <row r="78" spans="1:14" ht="15" customHeight="1">
      <c r="A78" s="88"/>
      <c r="D78" s="26"/>
      <c r="E78" s="47"/>
      <c r="F78" s="26"/>
      <c r="G78" s="44"/>
      <c r="H78" s="49"/>
      <c r="I78" s="44"/>
      <c r="J78" s="23"/>
      <c r="L78" s="44"/>
      <c r="M78" s="89"/>
      <c r="N78" s="87"/>
    </row>
    <row r="79" spans="1:14" ht="15" customHeight="1">
      <c r="A79" s="88"/>
      <c r="D79" s="26"/>
      <c r="E79" s="47"/>
      <c r="F79" s="26"/>
      <c r="G79" s="44"/>
      <c r="H79" s="49"/>
      <c r="I79" s="44"/>
      <c r="J79" s="23"/>
      <c r="L79" s="44"/>
      <c r="M79" s="89"/>
      <c r="N79" s="87"/>
    </row>
    <row r="80" spans="1:14" ht="15" customHeight="1">
      <c r="A80" s="88"/>
      <c r="D80" s="26"/>
      <c r="E80" s="47"/>
      <c r="F80" s="26"/>
      <c r="G80" s="44"/>
      <c r="H80" s="49"/>
      <c r="I80" s="44"/>
      <c r="J80" s="23"/>
      <c r="M80" s="89"/>
    </row>
    <row r="81" spans="1:10" ht="15" customHeight="1">
      <c r="A81" s="88"/>
      <c r="D81" s="26"/>
      <c r="E81" s="47"/>
      <c r="F81" s="26"/>
      <c r="G81" s="44"/>
      <c r="H81" s="49"/>
      <c r="I81" s="44"/>
      <c r="J81" s="23"/>
    </row>
    <row r="82" spans="1:10" ht="15" customHeight="1">
      <c r="A82" s="88"/>
      <c r="D82" s="26"/>
      <c r="E82" s="47"/>
      <c r="F82" s="26"/>
      <c r="G82" s="44"/>
      <c r="H82" s="49"/>
      <c r="I82" s="44"/>
      <c r="J82" s="23"/>
    </row>
    <row r="83" spans="1:10" ht="15" customHeight="1">
      <c r="A83" s="88"/>
    </row>
    <row r="84" spans="1:10" ht="15" customHeight="1"/>
    <row r="85" spans="1:10" ht="15" customHeight="1"/>
    <row r="86" spans="1:10" ht="15" customHeight="1"/>
    <row r="87" spans="1:10" ht="15" customHeight="1"/>
    <row r="88" spans="1:10" ht="15" customHeight="1"/>
    <row r="89" spans="1:10" ht="15" customHeight="1"/>
    <row r="90" spans="1:10" ht="15" customHeight="1"/>
    <row r="752" spans="12:12">
      <c r="L752" s="54"/>
    </row>
    <row r="753" spans="1:18">
      <c r="M753" s="8"/>
    </row>
    <row r="755" spans="1:18">
      <c r="F755" s="55"/>
      <c r="H755" s="54"/>
    </row>
    <row r="756" spans="1:18">
      <c r="A756" s="8"/>
    </row>
    <row r="759" spans="1:18">
      <c r="R759" s="56">
        <f>BOQ!G11274</f>
        <v>0</v>
      </c>
    </row>
  </sheetData>
  <mergeCells count="49">
    <mergeCell ref="B6:B7"/>
    <mergeCell ref="A6:A7"/>
    <mergeCell ref="A2:L2"/>
    <mergeCell ref="B18:B19"/>
    <mergeCell ref="A34:A35"/>
    <mergeCell ref="A28:A29"/>
    <mergeCell ref="A26:A27"/>
    <mergeCell ref="B26:B27"/>
    <mergeCell ref="D26:D27"/>
    <mergeCell ref="A30:A31"/>
    <mergeCell ref="A32:A33"/>
    <mergeCell ref="J18:J19"/>
    <mergeCell ref="K26:K27"/>
    <mergeCell ref="C26:C27"/>
    <mergeCell ref="E26:E27"/>
    <mergeCell ref="F26:F27"/>
    <mergeCell ref="G26:G27"/>
    <mergeCell ref="H26:H27"/>
    <mergeCell ref="I26:I27"/>
    <mergeCell ref="J26:J27"/>
    <mergeCell ref="L42:M42"/>
    <mergeCell ref="N58:N60"/>
    <mergeCell ref="M59:M61"/>
    <mergeCell ref="A65:A67"/>
    <mergeCell ref="N64:N67"/>
    <mergeCell ref="M65:M68"/>
    <mergeCell ref="A1:L1"/>
    <mergeCell ref="A3:L3"/>
    <mergeCell ref="A18:A19"/>
    <mergeCell ref="C18:C19"/>
    <mergeCell ref="E18:E19"/>
    <mergeCell ref="D18:D19"/>
    <mergeCell ref="F18:F19"/>
    <mergeCell ref="G18:G19"/>
    <mergeCell ref="H18:H19"/>
    <mergeCell ref="I18:I19"/>
    <mergeCell ref="K18:K19"/>
    <mergeCell ref="N61:N63"/>
    <mergeCell ref="M62:M64"/>
    <mergeCell ref="N76:N79"/>
    <mergeCell ref="A72:A75"/>
    <mergeCell ref="A68:A71"/>
    <mergeCell ref="A76:A79"/>
    <mergeCell ref="M73:M76"/>
    <mergeCell ref="N72:N75"/>
    <mergeCell ref="N68:N71"/>
    <mergeCell ref="M69:M72"/>
    <mergeCell ref="M77:M80"/>
    <mergeCell ref="A80:A83"/>
  </mergeCells>
  <printOptions horizontalCentered="1"/>
  <pageMargins left="0.75" right="0.5" top="0.75" bottom="0.5" header="0.2" footer="0.2"/>
  <pageSetup paperSize="9" scale="49" fitToHeight="9" orientation="portrait" horizontalDpi="300" verticalDpi="300" r:id="rId1"/>
  <headerFooter>
    <oddHeader>&amp;L&amp;"Arial,Italic"&amp;8&amp;A&amp;R&amp;"Arial,Italic"&amp;8Page &amp;P</oddHeader>
  </headerFooter>
  <rowBreaks count="1" manualBreakCount="1">
    <brk id="2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BOQ</vt:lpstr>
      <vt:lpstr>BOQ!Print_Area</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Umar Attiq</cp:lastModifiedBy>
  <cp:lastPrinted>2024-01-29T08:54:54Z</cp:lastPrinted>
  <dcterms:created xsi:type="dcterms:W3CDTF">2004-04-03T09:55:27Z</dcterms:created>
  <dcterms:modified xsi:type="dcterms:W3CDTF">2024-03-26T09:01:36Z</dcterms:modified>
</cp:coreProperties>
</file>